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<sst xmlns="http://schemas.openxmlformats.org/spreadsheetml/2006/main" count="233" uniqueCount="69">
  <si>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</si>
  <si>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</si>
  <si>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</si>
  <si>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</si>
  <si>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</si>
  <si>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</si>
  <si>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</si>
  <si>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</si>
  <si>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第7703号</t>
  </si>
  <si>
    <t xml:space="preserve">　業務名</t>
  </si>
  <si>
    <t>青森県総合運動公園三次元点群測量業務委託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</si>
  <si>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</si>
  <si>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</si>
  <si>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</si>
  <si>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</si>
  <si>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</si>
  <si>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</si>
  <si>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</si>
  <si>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</si>
  <si>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</si>
  <si>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</si>
  <si>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</si>
  <si>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≪測量業務価格≫委託面積　Ａ＝　0.23　km2</t>
  </si>
  <si>
    <t>基準点測量</t>
  </si>
  <si>
    <t/>
  </si>
  <si>
    <t>式</t>
  </si>
  <si>
    <t>3級基準点測量</t>
  </si>
  <si>
    <t>永久標識設置なし,伐採含まない</t>
  </si>
  <si>
    <t>点</t>
  </si>
  <si>
    <t>4級基準点測量</t>
  </si>
  <si>
    <t>水準測量</t>
  </si>
  <si>
    <t>3級水準測量</t>
  </si>
  <si>
    <t>3級水準測量観測(ﾚﾍﾞﾙ等による)</t>
  </si>
  <si>
    <t>km</t>
  </si>
  <si>
    <t>地形測量</t>
  </si>
  <si>
    <t>現地測量</t>
  </si>
  <si>
    <t>支障物等調査</t>
  </si>
  <si>
    <t>三次元点群測量</t>
  </si>
  <si>
    <t>地上ﾚｰｻﾞ測量</t>
  </si>
  <si>
    <t>(km2)式</t>
  </si>
  <si>
    <t>(0.033)1</t>
  </si>
  <si>
    <t>UAVﾚｰｻﾞ測量</t>
  </si>
  <si>
    <t>(0.2)1</t>
  </si>
  <si>
    <t>応用測量</t>
  </si>
  <si>
    <t>路線測量</t>
  </si>
  <si>
    <t>現地踏査</t>
  </si>
  <si>
    <t>共通</t>
  </si>
  <si>
    <t>打合せ等</t>
  </si>
  <si>
    <t>打合せ</t>
  </si>
  <si>
    <t>業務</t>
  </si>
  <si>
    <t>直接経費</t>
  </si>
  <si>
    <t>旅費交通費</t>
  </si>
  <si>
    <t>旅費(率計上･宿泊無)</t>
  </si>
  <si>
    <t>電子成果品作成費</t>
  </si>
  <si>
    <t>電子成果品作成費(測量)</t>
  </si>
  <si>
    <t>技術管理費</t>
  </si>
  <si>
    <t>成果検定費等</t>
  </si>
  <si>
    <t>成果検定費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</si>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</sst>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27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48.0</v>
      </c>
      <c r="G37" s="27"/>
      <c r="H37" s="29"/>
      <c r="J37" s="30"/>
      <c r="K37" s="31"/>
    </row>
    <row r="38" ht="15.0" customHeight="true">
      <c r="A38" s="14"/>
      <c r="B38" s="15" t="s">
        <v>30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31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4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4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5" t="n">
        <v>4.7</v>
      </c>
      <c r="G46" s="27"/>
      <c r="H46" s="29"/>
      <c r="J46" s="30"/>
      <c r="K46" s="31"/>
    </row>
    <row r="47" ht="15.0" customHeight="true">
      <c r="A47" s="14" t="s">
        <v>34</v>
      </c>
      <c r="B47" s="15"/>
      <c r="C47" s="15"/>
      <c r="D47" s="16"/>
      <c r="E47" s="20"/>
      <c r="F47" s="22"/>
      <c r="G47" s="26">
        <f>G50+G59</f>
      </c>
      <c r="H47" s="28" t="s">
        <v>24</v>
      </c>
      <c r="J47" s="30" t="n">
        <v>10.0</v>
      </c>
      <c r="K47" s="31" t="n">
        <v>1.0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35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35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36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37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37</v>
      </c>
      <c r="D62" s="16"/>
      <c r="E62" s="20"/>
      <c r="F62" s="22"/>
      <c r="G62" s="26">
        <f>G65+G68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38</v>
      </c>
      <c r="E65" s="20"/>
      <c r="F65" s="24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4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39</v>
      </c>
      <c r="F67" s="25" t="s">
        <v>40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41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39</v>
      </c>
      <c r="F70" s="25" t="s">
        <v>42</v>
      </c>
      <c r="G70" s="27"/>
      <c r="H70" s="29"/>
      <c r="J70" s="30"/>
      <c r="K70" s="31"/>
    </row>
    <row r="71" ht="15.0" customHeight="true">
      <c r="A71" s="14" t="s">
        <v>43</v>
      </c>
      <c r="B71" s="15"/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1.0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44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44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45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33</v>
      </c>
      <c r="F82" s="25" t="n">
        <v>2.2</v>
      </c>
      <c r="G82" s="27"/>
      <c r="H82" s="29"/>
      <c r="J82" s="30"/>
      <c r="K82" s="31"/>
    </row>
    <row r="83" ht="15.0" customHeight="true">
      <c r="A83" s="14" t="s">
        <v>46</v>
      </c>
      <c r="B83" s="15"/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1.0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46</v>
      </c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2.0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49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50</v>
      </c>
      <c r="B95" s="15"/>
      <c r="C95" s="15"/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1.0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50</v>
      </c>
      <c r="C98" s="15"/>
      <c r="D98" s="16"/>
      <c r="E98" s="20"/>
      <c r="F98" s="22"/>
      <c r="G98" s="26">
        <f>G101+G107</f>
      </c>
      <c r="H98" s="28" t="s">
        <v>24</v>
      </c>
      <c r="J98" s="30" t="n">
        <v>27.0</v>
      </c>
      <c r="K98" s="31" t="n">
        <v>2.0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 t="s">
        <v>51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52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53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54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55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1.0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55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56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57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58</v>
      </c>
      <c r="B125" s="15"/>
      <c r="C125" s="15"/>
      <c r="D125" s="16"/>
      <c r="E125" s="20"/>
      <c r="F125" s="22"/>
      <c r="G125" s="26">
        <f>G17+G20+G47+G71+G83+G95+G113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 t="s">
        <v>59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60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61</v>
      </c>
      <c r="B134" s="15"/>
      <c r="C134" s="15"/>
      <c r="D134" s="16"/>
      <c r="E134" s="20"/>
      <c r="F134" s="22"/>
      <c r="G134" s="26">
        <f>G125+G128</f>
      </c>
      <c r="H134" s="28" t="s">
        <v>24</v>
      </c>
      <c r="J134" s="30" t="n">
        <v>39.0</v>
      </c>
      <c r="K134" s="31" t="n">
        <v>30.0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32" t="s">
        <v>62</v>
      </c>
      <c r="B137" s="33"/>
      <c r="C137" s="33"/>
      <c r="D137" s="34"/>
      <c r="E137" s="41"/>
      <c r="F137" s="44"/>
      <c r="G137" s="50">
        <f>G134</f>
      </c>
      <c r="H137" s="51" t="s">
        <v>24</v>
      </c>
      <c r="J137" s="55" t="n">
        <v>40.0</v>
      </c>
      <c r="K137" s="55" t="n">
        <v>30.0</v>
      </c>
    </row>
    <row r="138" ht="15.0" customHeight="true">
      <c r="A138" s="35"/>
      <c r="B138" s="36"/>
      <c r="C138" s="36"/>
      <c r="D138" s="37"/>
      <c r="E138" s="42" t="s">
        <v>24</v>
      </c>
      <c r="F138" s="45"/>
      <c r="G138" s="50"/>
      <c r="H138" s="52" t="s">
        <v>24</v>
      </c>
    </row>
    <row r="139" ht="15.0" customHeight="true">
      <c r="A139" s="38"/>
      <c r="B139" s="39"/>
      <c r="C139" s="39"/>
      <c r="D139" s="40"/>
      <c r="E139" s="43" t="s">
        <v>25</v>
      </c>
      <c r="F139" s="46" t="n">
        <v>1.0</v>
      </c>
      <c r="G139" s="50"/>
      <c r="H139" s="53"/>
    </row>
    <row r="140">
      <c r="A140" s="56" t="s">
        <v>63</v>
      </c>
      <c r="B140" s="57" t="s">
        <v>64</v>
      </c>
      <c r="J140" s="30" t="n">
        <v>99999.0</v>
      </c>
    </row>
    <row r="141">
      <c r="A141" s="56" t="s">
        <v>65</v>
      </c>
      <c r="B141" s="57" t="s">
        <v>66</v>
      </c>
    </row>
    <row r="142">
      <c r="A142" s="56" t="s">
        <v>67</v>
      </c>
      <c r="B142" s="57" t="s">
        <v>68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2026-05-20T05:00:31Z</dcterms:created>
  <dc:creator>Apache POI</dc:creator>
</cp:coreProperties>
</file>